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<sst xmlns="http://schemas.openxmlformats.org/spreadsheetml/2006/main" count="407" uniqueCount="220">
  <si>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</si>
  <si>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</si>
  <si>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</si>
  <si>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</si>
  <si>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</si>
  <si>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</si>
  <si>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</si>
  <si>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</si>
  <si>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</si>
  <si>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</si>
  <si>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</si>
  <si>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</si>
  <si>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</si>
  <si>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</si>
  <si>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</si>
  <si>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</si>
  <si>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</si>
  <si>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</si>
  <si>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</si>
  <si>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</si>
  <si>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</si>
  <si>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</si>
  <si>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</si>
  <si>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</si>
  <si>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</si>
  <si>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</si>
  <si>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</si>
  <si>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</si>
  <si>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</si>
  <si>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</si>
  <si>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</si>
  <si>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</si>
  <si>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</si>
  <si>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</si>
  <si>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</si>
  <si>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</si>
  <si>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</si>
  <si>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</si>
  <si>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</si>
  <si>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</si>
  <si>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</si>
  <si>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</si>
  <si>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</si>
  <si>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</si>
  <si>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</si>
  <si>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</si>
  <si>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</si>
  <si>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</si>
  <si>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</si>
  <si>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</si>
  <si>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</si>
  <si>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</si>
  <si>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</si>
  <si>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</si>
  <si>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</si>
  <si>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</si>
  <si>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</si>
  <si>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</si>
  <si>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</si>
  <si>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</si>
  <si>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</si>
  <si>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</si>
  <si>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</si>
  <si>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</si>
  <si>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</si>
  <si>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</si>
  <si>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</si>
  <si>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</si>
  <si>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</si>
  <si>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</si>
  <si>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DN200污水连接管：309m，覆土0.7m</t>
  </si>
  <si>
    <t>95W4</t>
  </si>
  <si>
    <t>95W5</t>
  </si>
  <si>
    <t>95W1</t>
  </si>
  <si>
    <t>95W2</t>
  </si>
  <si>
    <t>95W18</t>
  </si>
  <si>
    <t>95W19</t>
  </si>
  <si>
    <t>95W9</t>
  </si>
  <si>
    <t>95W10</t>
  </si>
  <si>
    <t>95W11</t>
  </si>
  <si>
    <t>95W12</t>
  </si>
  <si>
    <t>95W13</t>
  </si>
  <si>
    <t>95W14</t>
  </si>
  <si>
    <t>95W24</t>
  </si>
  <si>
    <t>95W25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</si>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</sst>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  <numFmt numFmtId="179" formatCode="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L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309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203.89365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86.6856237350254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107.500504965382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990.345</v>
      </c>
      <c r="BC8" s="159">
        <f t="shared" si="14"/>
        <v>1072.23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203.89365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203.89365</v>
      </c>
      <c r="BS8" s="52">
        <f t="shared" si="19"/>
        <v>0</v>
      </c>
      <c r="BT8" s="52">
        <f>IF(OR(LOOKUP(V8,Sheet2!A$3:A$25,Sheet2!B$3:B$25)=1,G8=0),0,AW8-AO8*0.2*G8)</f>
        <v>21.1776237350254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7.36</v>
      </c>
      <c r="D11" s="110">
        <f t="shared" si="0"/>
        <v>6.88</v>
      </c>
      <c r="E11" s="32">
        <v>7.36</v>
      </c>
      <c r="F11" s="110">
        <v>6.518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6.88</v>
      </c>
      <c r="X11" s="138">
        <f t="shared" si="3"/>
        <v>7.36</v>
      </c>
      <c r="Y11" s="138">
        <f t="shared" si="3"/>
        <v>6.518</v>
      </c>
      <c r="Z11" s="138">
        <f>Y11+LOOKUP(V11,Sheet2!A$3:A$24,Sheet2!J$3:J$24)</f>
        <v>6.858</v>
      </c>
      <c r="AA11" s="138">
        <f t="shared" si="7"/>
        <v>7.05</v>
      </c>
      <c r="AB11" s="138">
        <f t="shared" si="4"/>
        <v>7.53</v>
      </c>
      <c r="AC11" s="138">
        <f t="shared" si="4"/>
        <v>6.5</v>
      </c>
      <c r="AD11" s="138">
        <f>AC11+LOOKUP(V11,Sheet2!A$3:A$24,Sheet2!J$3:J$24)</f>
        <v>6.84</v>
      </c>
      <c r="AE11" s="138">
        <f t="shared" si="8"/>
        <v>0.502000000000001</v>
      </c>
      <c r="AF11" s="138">
        <f t="shared" si="9"/>
        <v>0.69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0.672</v>
      </c>
      <c r="AM11" s="138">
        <f t="shared" si="11"/>
        <v>0.86</v>
      </c>
      <c r="AN11" s="138">
        <f t="shared" si="12"/>
        <v>0.766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5.69904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0.5814</v>
      </c>
      <c r="AV11" s="154">
        <f>IF(AND(AE11&gt;3.5,AF11&gt;3.5),LOOKUP(Sheet1!V11,Sheet2!A$3:A$24,Sheet2!W$3:W$24),LOOKUP(V11,Sheet2!A$3:A$24,Sheet2!V$3:V$24))*G11</f>
        <v>0.73226380111467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4.53794723011778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20.952</v>
      </c>
      <c r="BC11" s="159">
        <f t="shared" si="14"/>
        <v>21.968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5.69904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5.69904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1.96</v>
      </c>
      <c r="BV11" s="52">
        <f t="shared" si="21"/>
        <v>3.3</v>
      </c>
      <c r="BW11" s="32">
        <f t="shared" si="22"/>
        <v>0</v>
      </c>
    </row>
    <row r="12" spans="1:75">
      <c r="A12" s="110" t="s">
        <v>72</v>
      </c>
      <c r="B12" s="32">
        <v>7.53</v>
      </c>
      <c r="D12" s="110">
        <f t="shared" ref="D10:D52" si="27">IF(AND(B12=0,E12=0),0,IF(B12&gt;E12,E12-C12-AJ12,IF(AJ12&gt;(E12-B12),E12-AJ12-C12,B12-C12)))</f>
        <v>7.05</v>
      </c>
      <c r="E12" s="32">
        <v>7.53</v>
      </c>
      <c r="F12" s="110">
        <v>6.5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7.41</v>
      </c>
      <c r="D13" s="110">
        <f t="shared" si="27"/>
        <v>6.93</v>
      </c>
      <c r="E13" s="32">
        <v>7.41</v>
      </c>
      <c r="F13" s="110">
        <v>7.011</v>
      </c>
      <c r="G13" s="32">
        <v>3.5</v>
      </c>
      <c r="H13" s="32">
        <v>0.2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无</v>
      </c>
      <c r="T13" s="113" t="str">
        <f t="shared" si="23"/>
        <v>Y</v>
      </c>
      <c r="V13" s="137">
        <f t="shared" si="2"/>
        <v>0.2</v>
      </c>
      <c r="W13" s="138">
        <f t="shared" si="6"/>
        <v>6.93</v>
      </c>
      <c r="X13" s="138">
        <f t="shared" si="3"/>
        <v>7.41</v>
      </c>
      <c r="Y13" s="138">
        <f t="shared" si="3"/>
        <v>7.011</v>
      </c>
      <c r="Z13" s="138">
        <f>Y13+LOOKUP(V13,Sheet2!A$3:A$24,Sheet2!J$3:J$24)</f>
        <v>7.2085</v>
      </c>
      <c r="AA13" s="138">
        <f t="shared" si="7"/>
        <v>6.93</v>
      </c>
      <c r="AB13" s="138">
        <f t="shared" si="4"/>
        <v>7.41</v>
      </c>
      <c r="AC13" s="138">
        <f t="shared" si="4"/>
        <v>7</v>
      </c>
      <c r="AD13" s="138">
        <f>AC13+LOOKUP(V13,Sheet2!A$3:A$24,Sheet2!J$3:J$24)</f>
        <v>7.1975</v>
      </c>
      <c r="AE13" s="138">
        <f t="shared" si="8"/>
        <v>0.2015</v>
      </c>
      <c r="AF13" s="138">
        <f t="shared" si="9"/>
        <v>0.2125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0.1215</v>
      </c>
      <c r="AM13" s="138">
        <f t="shared" si="11"/>
        <v>0.1325</v>
      </c>
      <c r="AN13" s="138">
        <f t="shared" si="12"/>
        <v>0.127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0.8</v>
      </c>
      <c r="AP13" s="115"/>
      <c r="AQ13" s="152">
        <f t="shared" si="13"/>
        <v>0.355599999999999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0.612335600171753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-0.0918856001717518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0.730044257124357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0.355599999999999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0.355599999999999</v>
      </c>
      <c r="BS13" s="52">
        <f t="shared" si="19"/>
        <v>0</v>
      </c>
      <c r="BT13" s="52">
        <f>IF(OR(LOOKUP(V13,Sheet2!A$3:A$25,Sheet2!B$3:B$25)=1,G13=0),0,AW13-AO13*0.2*G13)</f>
        <v>0.052335600171753</v>
      </c>
      <c r="BU13" s="52">
        <f t="shared" si="20"/>
        <v>1.0125</v>
      </c>
      <c r="BV13" s="52">
        <f t="shared" si="21"/>
        <v>1.625</v>
      </c>
      <c r="BW13" s="32">
        <f t="shared" si="22"/>
        <v>0</v>
      </c>
    </row>
    <row r="14" spans="1:75">
      <c r="A14" s="110" t="s">
        <v>74</v>
      </c>
      <c r="B14" s="32">
        <v>7.41</v>
      </c>
      <c r="D14" s="110">
        <f t="shared" si="27"/>
        <v>6.93</v>
      </c>
      <c r="E14" s="32">
        <v>7.41</v>
      </c>
      <c r="F14" s="110">
        <v>7</v>
      </c>
      <c r="G14" s="32">
        <v>0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75</v>
      </c>
      <c r="B15" s="32">
        <v>7.74</v>
      </c>
      <c r="D15" s="110">
        <f t="shared" si="27"/>
        <v>7.26</v>
      </c>
      <c r="E15" s="32">
        <v>7.74</v>
      </c>
      <c r="F15" s="110">
        <v>6.529</v>
      </c>
      <c r="G15" s="32">
        <v>6.3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7.26</v>
      </c>
      <c r="X15" s="138">
        <f t="shared" si="3"/>
        <v>7.74</v>
      </c>
      <c r="Y15" s="138">
        <f t="shared" si="3"/>
        <v>6.529</v>
      </c>
      <c r="Z15" s="138">
        <f>Y15+LOOKUP(V15,Sheet2!A$3:A$24,Sheet2!J$3:J$24)</f>
        <v>6.869</v>
      </c>
      <c r="AA15" s="138">
        <f t="shared" si="7"/>
        <v>7.24</v>
      </c>
      <c r="AB15" s="138">
        <f t="shared" si="4"/>
        <v>7.72</v>
      </c>
      <c r="AC15" s="138">
        <f t="shared" si="4"/>
        <v>6.51</v>
      </c>
      <c r="AD15" s="138">
        <f>AC15+LOOKUP(V15,Sheet2!A$3:A$24,Sheet2!J$3:J$24)</f>
        <v>6.85</v>
      </c>
      <c r="AE15" s="138">
        <f t="shared" si="8"/>
        <v>0.871</v>
      </c>
      <c r="AF15" s="138">
        <f t="shared" si="9"/>
        <v>0.87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1.041</v>
      </c>
      <c r="AM15" s="138">
        <f t="shared" si="11"/>
        <v>1.04</v>
      </c>
      <c r="AN15" s="138">
        <f t="shared" si="12"/>
        <v>1.0405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8.128386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0.61047</v>
      </c>
      <c r="AV15" s="154">
        <f>IF(AND(AE15&gt;3.5,AF15&gt;3.5),LOOKUP(Sheet1!V15,Sheet2!A$3:A$24,Sheet2!W$3:W$24),LOOKUP(V15,Sheet2!A$3:A$24,Sheet2!V$3:V$24))*G15</f>
        <v>0.768876991170403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6.03454659162367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25.4583</v>
      </c>
      <c r="BC15" s="159">
        <f t="shared" si="14"/>
        <v>25.3722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8.128386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8.128386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2.141</v>
      </c>
      <c r="BV15" s="52">
        <f t="shared" si="21"/>
        <v>3.662</v>
      </c>
      <c r="BW15" s="32">
        <f t="shared" si="22"/>
        <v>0</v>
      </c>
    </row>
    <row r="16" spans="1:75">
      <c r="A16" s="110" t="s">
        <v>76</v>
      </c>
      <c r="B16" s="32">
        <v>7.72</v>
      </c>
      <c r="D16" s="110">
        <f t="shared" si="27"/>
        <v>7.24</v>
      </c>
      <c r="E16" s="32">
        <v>7.72</v>
      </c>
      <c r="F16" s="110">
        <v>6.51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77</v>
      </c>
      <c r="B17" s="32">
        <v>9.14</v>
      </c>
      <c r="D17" s="110">
        <f t="shared" si="27"/>
        <v>8.66</v>
      </c>
      <c r="E17" s="32">
        <v>9.14</v>
      </c>
      <c r="F17" s="110">
        <v>7.16</v>
      </c>
      <c r="G17" s="32">
        <v>5.9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8.66</v>
      </c>
      <c r="X17" s="138">
        <f t="shared" si="3"/>
        <v>9.14</v>
      </c>
      <c r="Y17" s="138">
        <f t="shared" si="3"/>
        <v>7.16</v>
      </c>
      <c r="Z17" s="138">
        <f>Y17+LOOKUP(V17,Sheet2!A$3:A$24,Sheet2!J$3:J$24)</f>
        <v>7.5</v>
      </c>
      <c r="AA17" s="138">
        <f t="shared" si="7"/>
        <v>8.43</v>
      </c>
      <c r="AB17" s="138">
        <f t="shared" si="4"/>
        <v>8.91</v>
      </c>
      <c r="AC17" s="138">
        <f t="shared" si="4"/>
        <v>7.142</v>
      </c>
      <c r="AD17" s="138">
        <f>AC17+LOOKUP(V17,Sheet2!A$3:A$24,Sheet2!J$3:J$24)</f>
        <v>7.482</v>
      </c>
      <c r="AE17" s="138">
        <f t="shared" si="8"/>
        <v>1.64</v>
      </c>
      <c r="AF17" s="138">
        <f t="shared" si="9"/>
        <v>1.428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2.16</v>
      </c>
      <c r="AM17" s="138">
        <f t="shared" si="11"/>
        <v>1.948</v>
      </c>
      <c r="AN17" s="138">
        <f t="shared" si="12"/>
        <v>2.054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15.027064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2.5606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0.57171</v>
      </c>
      <c r="AV17" s="154">
        <f>IF(AND(AE17&gt;3.5,AF17&gt;3.5),LOOKUP(Sheet1!V17,Sheet2!A$3:A$24,Sheet2!W$3:W$24),LOOKUP(V17,Sheet2!A$3:A$24,Sheet2!V$3:V$24))*G17</f>
        <v>0.720059404429426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6.45250277628248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4.053064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35.8012</v>
      </c>
      <c r="BC17" s="159">
        <f t="shared" si="14"/>
        <v>31.7341333333333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15.027064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15.027064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3.26</v>
      </c>
      <c r="BV17" s="52">
        <f t="shared" si="21"/>
        <v>5.9</v>
      </c>
      <c r="BW17" s="32">
        <f t="shared" si="22"/>
        <v>5.9</v>
      </c>
    </row>
    <row r="18" spans="1:75">
      <c r="A18" s="110" t="s">
        <v>78</v>
      </c>
      <c r="B18" s="32">
        <v>8.91</v>
      </c>
      <c r="D18" s="110">
        <f t="shared" si="27"/>
        <v>8.43</v>
      </c>
      <c r="E18" s="32">
        <v>8.91</v>
      </c>
      <c r="F18" s="110">
        <v>7.142</v>
      </c>
      <c r="G18" s="32">
        <v>13.6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8.43</v>
      </c>
      <c r="X18" s="138">
        <f t="shared" si="3"/>
        <v>8.91</v>
      </c>
      <c r="Y18" s="138">
        <f t="shared" si="3"/>
        <v>7.142</v>
      </c>
      <c r="Z18" s="138">
        <f>Y18+LOOKUP(V18,Sheet2!A$3:A$24,Sheet2!J$3:J$24)</f>
        <v>7.482</v>
      </c>
      <c r="AA18" s="138">
        <f t="shared" si="7"/>
        <v>7.69</v>
      </c>
      <c r="AB18" s="138">
        <f t="shared" si="4"/>
        <v>8.17</v>
      </c>
      <c r="AC18" s="138">
        <f t="shared" si="4"/>
        <v>7.101</v>
      </c>
      <c r="AD18" s="138">
        <f>AC18+LOOKUP(V18,Sheet2!A$3:A$24,Sheet2!J$3:J$24)</f>
        <v>7.441</v>
      </c>
      <c r="AE18" s="138">
        <f t="shared" si="8"/>
        <v>1.428</v>
      </c>
      <c r="AF18" s="138">
        <f t="shared" si="9"/>
        <v>0.729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1.948</v>
      </c>
      <c r="AM18" s="138">
        <f t="shared" si="11"/>
        <v>1.249</v>
      </c>
      <c r="AN18" s="138">
        <f t="shared" si="12"/>
        <v>1.5985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26.957104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5.9024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1.31784</v>
      </c>
      <c r="AV18" s="154">
        <f>IF(AND(AE18&gt;3.5,AF18&gt;3.5),LOOKUP(Sheet1!V18,Sheet2!A$3:A$24,Sheet2!W$3:W$24),LOOKUP(V18,Sheet2!A$3:A$24,Sheet2!V$3:V$24))*G18</f>
        <v>1.65979794919325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14.8735657216003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1.661104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70.1352</v>
      </c>
      <c r="BC18" s="159">
        <f t="shared" si="14"/>
        <v>64.8901333333333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26.957104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26.957104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3.048</v>
      </c>
      <c r="BV18" s="52">
        <f t="shared" si="21"/>
        <v>5.476</v>
      </c>
      <c r="BW18" s="32">
        <f t="shared" si="22"/>
        <v>13.6</v>
      </c>
    </row>
    <row r="19" spans="1:75">
      <c r="A19" s="110" t="s">
        <v>79</v>
      </c>
      <c r="B19" s="32">
        <v>8.17</v>
      </c>
      <c r="D19" s="110">
        <f t="shared" si="27"/>
        <v>7.69</v>
      </c>
      <c r="E19" s="32">
        <v>8.17</v>
      </c>
      <c r="F19" s="110">
        <v>7.101</v>
      </c>
      <c r="G19" s="32">
        <v>17.1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7.69</v>
      </c>
      <c r="X19" s="138">
        <f t="shared" ref="X19:X73" si="28">IF($G19=0,0,E19)</f>
        <v>8.17</v>
      </c>
      <c r="Y19" s="138">
        <f t="shared" ref="Y19:Y73" si="29">IF($G19=0,0,F19)</f>
        <v>7.101</v>
      </c>
      <c r="Z19" s="138">
        <f>Y19+LOOKUP(V19,Sheet2!A$3:A$24,Sheet2!J$3:J$24)</f>
        <v>7.441</v>
      </c>
      <c r="AA19" s="138">
        <f t="shared" si="7"/>
        <v>7.46</v>
      </c>
      <c r="AB19" s="138">
        <f t="shared" ref="AB19:AB73" si="30">IF($G19=0,0,E20)</f>
        <v>7.94</v>
      </c>
      <c r="AC19" s="138">
        <f t="shared" ref="AC19:AC73" si="31">IF($G19=0,0,F20)</f>
        <v>7.05</v>
      </c>
      <c r="AD19" s="138">
        <f>AC19+LOOKUP(V19,Sheet2!A$3:A$24,Sheet2!J$3:J$24)</f>
        <v>7.39</v>
      </c>
      <c r="AE19" s="138">
        <f t="shared" si="8"/>
        <v>0.729</v>
      </c>
      <c r="AF19" s="138">
        <f t="shared" si="9"/>
        <v>0.550000000000001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0.899</v>
      </c>
      <c r="AM19" s="138">
        <f t="shared" si="11"/>
        <v>0.72</v>
      </c>
      <c r="AN19" s="138">
        <f t="shared" si="12"/>
        <v>0.8095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17.164638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1.65699</v>
      </c>
      <c r="AV19" s="154">
        <f>IF(AND(AE19&gt;3.5,AF19&gt;3.5),LOOKUP(Sheet1!V19,Sheet2!A$3:A$24,Sheet2!W$3:W$24),LOOKUP(V19,Sheet2!A$3:A$24,Sheet2!V$3:V$24))*G19</f>
        <v>2.08695183317681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11.4813596058357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7.54951656745106e-15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61.2009</v>
      </c>
      <c r="BC19" s="159">
        <f t="shared" si="14"/>
        <v>63.6006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17.164638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17.164638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1.999</v>
      </c>
      <c r="BV19" s="52">
        <f t="shared" si="21"/>
        <v>3.378</v>
      </c>
      <c r="BW19" s="32">
        <f t="shared" si="22"/>
        <v>0</v>
      </c>
    </row>
    <row r="20" spans="1:75">
      <c r="A20" s="110" t="s">
        <v>80</v>
      </c>
      <c r="B20" s="32">
        <v>7.94</v>
      </c>
      <c r="D20" s="110">
        <f t="shared" si="27"/>
        <v>7.46</v>
      </c>
      <c r="E20" s="32">
        <v>7.94</v>
      </c>
      <c r="F20" s="110">
        <v>7.05</v>
      </c>
      <c r="G20" s="32">
        <v>8.6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7.46</v>
      </c>
      <c r="X20" s="138">
        <f t="shared" si="28"/>
        <v>7.94</v>
      </c>
      <c r="Y20" s="138">
        <f t="shared" si="29"/>
        <v>7.05</v>
      </c>
      <c r="Z20" s="138">
        <f>Y20+LOOKUP(V20,Sheet2!A$3:A$24,Sheet2!J$3:J$24)</f>
        <v>7.39</v>
      </c>
      <c r="AA20" s="138">
        <f t="shared" si="7"/>
        <v>7.5</v>
      </c>
      <c r="AB20" s="138">
        <f t="shared" si="30"/>
        <v>7.98</v>
      </c>
      <c r="AC20" s="138">
        <f t="shared" si="31"/>
        <v>7.024</v>
      </c>
      <c r="AD20" s="138">
        <f>AC20+LOOKUP(V20,Sheet2!A$3:A$24,Sheet2!J$3:J$24)</f>
        <v>7.364</v>
      </c>
      <c r="AE20" s="138">
        <f t="shared" si="8"/>
        <v>0.550000000000001</v>
      </c>
      <c r="AF20" s="138">
        <f t="shared" si="9"/>
        <v>0.616000000000001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0.72</v>
      </c>
      <c r="AM20" s="138">
        <f t="shared" si="11"/>
        <v>0.786</v>
      </c>
      <c r="AN20" s="138">
        <f t="shared" si="12"/>
        <v>0.753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8.029992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0.83334</v>
      </c>
      <c r="AV20" s="154">
        <f>IF(AND(AE20&gt;3.5,AF20&gt;3.5),LOOKUP(Sheet1!V20,Sheet2!A$3:A$24,Sheet2!W$3:W$24),LOOKUP(V20,Sheet2!A$3:A$24,Sheet2!V$3:V$24))*G20</f>
        <v>1.04957811493103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6.04377502983548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29.8076</v>
      </c>
      <c r="BC20" s="159">
        <f t="shared" si="14"/>
        <v>31.3384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8.029992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8.029992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1.886</v>
      </c>
      <c r="BV20" s="52">
        <f t="shared" si="21"/>
        <v>3.152</v>
      </c>
      <c r="BW20" s="32">
        <f t="shared" si="22"/>
        <v>0</v>
      </c>
    </row>
    <row r="21" spans="1:75">
      <c r="A21" s="110" t="s">
        <v>81</v>
      </c>
      <c r="B21" s="32">
        <v>7.98</v>
      </c>
      <c r="D21" s="110">
        <f t="shared" si="27"/>
        <v>7.5</v>
      </c>
      <c r="E21" s="32">
        <v>7.98</v>
      </c>
      <c r="F21" s="110">
        <v>7.024</v>
      </c>
      <c r="G21" s="32">
        <v>8.2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7.5</v>
      </c>
      <c r="X21" s="138">
        <f t="shared" si="28"/>
        <v>7.98</v>
      </c>
      <c r="Y21" s="138">
        <f t="shared" si="29"/>
        <v>7.024</v>
      </c>
      <c r="Z21" s="138">
        <f>Y21+LOOKUP(V21,Sheet2!A$3:A$24,Sheet2!J$3:J$24)</f>
        <v>7.364</v>
      </c>
      <c r="AA21" s="138">
        <f t="shared" si="7"/>
        <v>7.43</v>
      </c>
      <c r="AB21" s="138">
        <f t="shared" si="30"/>
        <v>7.91</v>
      </c>
      <c r="AC21" s="138">
        <f t="shared" si="31"/>
        <v>6.999</v>
      </c>
      <c r="AD21" s="138">
        <f>AC21+LOOKUP(V21,Sheet2!A$3:A$24,Sheet2!J$3:J$24)</f>
        <v>7.339</v>
      </c>
      <c r="AE21" s="138">
        <f t="shared" si="8"/>
        <v>0.616000000000001</v>
      </c>
      <c r="AF21" s="138">
        <f t="shared" si="9"/>
        <v>0.571000000000001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0.786</v>
      </c>
      <c r="AM21" s="138">
        <f t="shared" si="11"/>
        <v>0.741</v>
      </c>
      <c r="AN21" s="138">
        <f t="shared" si="12"/>
        <v>0.7635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7.763268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0.79458</v>
      </c>
      <c r="AV21" s="154">
        <f>IF(AND(AE21&gt;3.5,AF21&gt;3.5),LOOKUP(Sheet1!V21,Sheet2!A$3:A$24,Sheet2!W$3:W$24),LOOKUP(V21,Sheet2!A$3:A$24,Sheet2!V$3:V$24))*G21</f>
        <v>1.00076052819005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5.44729721449429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28.5934</v>
      </c>
      <c r="BC21" s="159">
        <f t="shared" si="14"/>
        <v>29.9956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7.763268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7.763268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1.886</v>
      </c>
      <c r="BV21" s="52">
        <f t="shared" si="21"/>
        <v>3.152</v>
      </c>
      <c r="BW21" s="32">
        <f t="shared" si="22"/>
        <v>0</v>
      </c>
    </row>
    <row r="22" spans="1:75">
      <c r="A22" s="110" t="s">
        <v>82</v>
      </c>
      <c r="B22" s="32">
        <v>7.91</v>
      </c>
      <c r="D22" s="110">
        <f t="shared" si="27"/>
        <v>7.43</v>
      </c>
      <c r="E22" s="32">
        <v>7.91</v>
      </c>
      <c r="F22" s="110">
        <v>6.999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83</v>
      </c>
      <c r="B23" s="32">
        <v>8.06</v>
      </c>
      <c r="D23" s="110">
        <f t="shared" si="27"/>
        <v>7.58</v>
      </c>
      <c r="E23" s="32">
        <v>8.06</v>
      </c>
      <c r="F23" s="110">
        <v>6.96</v>
      </c>
      <c r="G23" s="32">
        <v>1</v>
      </c>
      <c r="H23" s="32">
        <v>0.2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0.2</v>
      </c>
      <c r="W23" s="138">
        <f t="shared" si="6"/>
        <v>7.58</v>
      </c>
      <c r="X23" s="138">
        <f t="shared" si="28"/>
        <v>8.06</v>
      </c>
      <c r="Y23" s="138">
        <f t="shared" si="29"/>
        <v>6.96</v>
      </c>
      <c r="Z23" s="138">
        <f>Y23+LOOKUP(V23,Sheet2!A$3:A$24,Sheet2!J$3:J$24)</f>
        <v>7.1575</v>
      </c>
      <c r="AA23" s="138">
        <f t="shared" si="7"/>
        <v>7.58</v>
      </c>
      <c r="AB23" s="138">
        <f t="shared" si="30"/>
        <v>8.06</v>
      </c>
      <c r="AC23" s="138">
        <f t="shared" si="31"/>
        <v>6.957</v>
      </c>
      <c r="AD23" s="138">
        <f>AC23+LOOKUP(V23,Sheet2!A$3:A$24,Sheet2!J$3:J$24)</f>
        <v>7.1545</v>
      </c>
      <c r="AE23" s="138">
        <f t="shared" si="8"/>
        <v>0.902500000000001</v>
      </c>
      <c r="AF23" s="138">
        <f t="shared" si="9"/>
        <v>0.905500000000001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0.2025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0.8225</v>
      </c>
      <c r="AM23" s="138">
        <f t="shared" si="11"/>
        <v>0.8255</v>
      </c>
      <c r="AN23" s="138">
        <f t="shared" si="12"/>
        <v>0.824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1.06</v>
      </c>
      <c r="AP23" s="115"/>
      <c r="AQ23" s="152">
        <f t="shared" si="13"/>
        <v>0.87344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0.280535999142477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0.561488074321625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4.09394740330526e-16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3.608</v>
      </c>
      <c r="BC23" s="159">
        <f t="shared" si="14"/>
        <v>3.73866666666667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0.87344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0.87344</v>
      </c>
      <c r="BS23" s="52">
        <f t="shared" si="19"/>
        <v>0</v>
      </c>
      <c r="BT23" s="52">
        <f>IF(OR(LOOKUP(V23,Sheet2!A$3:A$25,Sheet2!B$3:B$25)=1,G23=0),0,AW23-AO23*0.2*G23)</f>
        <v>0.0685359991424772</v>
      </c>
      <c r="BU23" s="52">
        <f t="shared" si="20"/>
        <v>1.8355</v>
      </c>
      <c r="BV23" s="52">
        <f t="shared" si="21"/>
        <v>3.141</v>
      </c>
      <c r="BW23" s="32">
        <f t="shared" si="22"/>
        <v>0</v>
      </c>
    </row>
    <row r="24" spans="1:75">
      <c r="A24" s="110" t="s">
        <v>84</v>
      </c>
      <c r="B24" s="32">
        <v>8.06</v>
      </c>
      <c r="D24" s="110">
        <f t="shared" si="27"/>
        <v>7.58</v>
      </c>
      <c r="E24" s="32">
        <v>8.06</v>
      </c>
      <c r="F24" s="110">
        <v>6.957</v>
      </c>
      <c r="H24" s="32">
        <v>0.2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24 K11:K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B42" sqref="B4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8.463</v>
      </c>
      <c r="E4" s="39"/>
      <c r="F4" s="39"/>
      <c r="P4" s="34"/>
      <c r="Q4" s="33" t="s">
        <v>43</v>
      </c>
      <c r="R4" s="37" t="s">
        <v>169</v>
      </c>
      <c r="S4" s="56">
        <f>D4</f>
        <v>8.463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308.5867911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308.5867911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168.555269609322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168.555269609322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21.2984953343397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162.841101609322</v>
      </c>
      <c r="E8" s="42"/>
      <c r="F8" s="42"/>
      <c r="G8" s="2">
        <f>D8+D10</f>
        <v>168.555269609322</v>
      </c>
      <c r="H8" s="29"/>
      <c r="J8" s="29"/>
      <c r="P8" s="45"/>
      <c r="Q8" s="33" t="s">
        <v>175</v>
      </c>
      <c r="R8" s="37" t="s">
        <v>169</v>
      </c>
      <c r="S8" s="56">
        <f>D11</f>
        <v>0.730044257124357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21.2984953343397</v>
      </c>
      <c r="E9" s="42"/>
      <c r="F9" s="42"/>
      <c r="G9" s="2">
        <f>D9</f>
        <v>21.2984953343397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1265.9016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5.71416800000001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42.2288468266667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0.730044257124357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1265.9016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1344.86773333333</v>
      </c>
      <c r="E13" s="37" t="s">
        <v>179</v>
      </c>
      <c r="F13" s="46">
        <f>D13*Sheet3!$Q$13</f>
        <v>42.2288468266667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308.5867911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308.5867911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